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knowledgelink.berrydunn.com/BusinessDevelopment/Proposal Document Library/4. Medicaid NBD Documents/Arizona/AHCCCS/MES_Mod_Road_2021/Procurement Clarification/"/>
    </mc:Choice>
  </mc:AlternateContent>
  <bookViews>
    <workbookView xWindow="2220" yWindow="2070" windowWidth="26790" windowHeight="12990"/>
  </bookViews>
  <sheets>
    <sheet name="Updated w Key Staff Allocations"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1" l="1"/>
</calcChain>
</file>

<file path=xl/sharedStrings.xml><?xml version="1.0" encoding="utf-8"?>
<sst xmlns="http://schemas.openxmlformats.org/spreadsheetml/2006/main" count="114" uniqueCount="100">
  <si>
    <t xml:space="preserve">Attachment A - Cost Proposal
YH22-0009 - MES Modernization Roadmap Consultant </t>
  </si>
  <si>
    <t>Phase</t>
  </si>
  <si>
    <t>Major Deliverable</t>
  </si>
  <si>
    <t>Deliverable Number
(See Note A below)</t>
  </si>
  <si>
    <t>Deliverable Description</t>
  </si>
  <si>
    <t>5.1 Kickoff Meeting</t>
  </si>
  <si>
    <t>5.1.1. Schedule and Narrative Workplan</t>
  </si>
  <si>
    <t>5.1.1</t>
  </si>
  <si>
    <t>Schedule and Narrative Workplan</t>
  </si>
  <si>
    <t>5.2 Project Management</t>
  </si>
  <si>
    <t>5.2.1 Project Management Plan</t>
  </si>
  <si>
    <t>5.2.1  (a)</t>
  </si>
  <si>
    <t>Project Management Plan Draft</t>
  </si>
  <si>
    <t>5.2.1  (b)</t>
  </si>
  <si>
    <t>Project Management Plan Approval</t>
  </si>
  <si>
    <t>5.2.2</t>
  </si>
  <si>
    <t>Monthly Project Management Status Reports</t>
  </si>
  <si>
    <t>5.3 Current State Assessment</t>
  </si>
  <si>
    <t>5.3.1 Current State Assessment Report</t>
  </si>
  <si>
    <t>5.3.1  (a)</t>
  </si>
  <si>
    <t>Current State Assessment Report Draft</t>
  </si>
  <si>
    <t>5.3.1  (b)</t>
  </si>
  <si>
    <t>Current State Assessment Report Approval</t>
  </si>
  <si>
    <t>5.4 Roadmap and Implementation Plan</t>
  </si>
  <si>
    <t>5.4.1 MES Modernization Roadmap</t>
  </si>
  <si>
    <t>5.4.1  (a)</t>
  </si>
  <si>
    <t>MES Modernization Roadmap Draft</t>
  </si>
  <si>
    <t>5.4.1  (b)</t>
  </si>
  <si>
    <t>MES Modernization Roadmap Approval</t>
  </si>
  <si>
    <t>5.4.2 Implementation Plan</t>
  </si>
  <si>
    <t>5.4.2   (a)</t>
  </si>
  <si>
    <t>Implementation Plan Draft</t>
  </si>
  <si>
    <t>5.4.2  (b)</t>
  </si>
  <si>
    <t>Implementation Plan Approval</t>
  </si>
  <si>
    <t>5.5 MITA Assessments</t>
  </si>
  <si>
    <t>5.5.1 Arizona MITA-SSA</t>
  </si>
  <si>
    <t>5.5.1  (a)</t>
  </si>
  <si>
    <t>MITA-SSA Report for Arizona Draft</t>
  </si>
  <si>
    <t>5.5.1  (b)</t>
  </si>
  <si>
    <t>MITA-SSA Report for Arizona Approval</t>
  </si>
  <si>
    <t>5.5.2 Hawaii MITA-SSA</t>
  </si>
  <si>
    <t>5.5.2  (a)</t>
  </si>
  <si>
    <t>MITA-SSA Report for Hawaii Draft</t>
  </si>
  <si>
    <t>5.5.2  (b)</t>
  </si>
  <si>
    <t>MITA-SSA Report for Hawaii Approval</t>
  </si>
  <si>
    <t>5.6 Scopes of Work</t>
  </si>
  <si>
    <t>5.6.1 Scopes of Work</t>
  </si>
  <si>
    <t>5.6.1</t>
  </si>
  <si>
    <t>Scopes of Work (See Note B below)</t>
  </si>
  <si>
    <t>5.7 Development of Specifications</t>
  </si>
  <si>
    <t>5.7.1 Requirements Traceability Matrix</t>
  </si>
  <si>
    <t>5.7.1  (a)</t>
  </si>
  <si>
    <t>Requirements Traceability Matrix Draft</t>
  </si>
  <si>
    <t>5.7.1  (b)</t>
  </si>
  <si>
    <t>Requirements Traceability Matrix Approval</t>
  </si>
  <si>
    <t>na</t>
  </si>
  <si>
    <t>Total Price</t>
  </si>
  <si>
    <t>Total # Days</t>
  </si>
  <si>
    <t>Price</t>
  </si>
  <si>
    <t># of Calendar Days from Kickoff</t>
  </si>
  <si>
    <t>Estimated Month/Year of Deliverable (MM/YYYY)</t>
  </si>
  <si>
    <t>List out percent of resource allocation by deliverable to the project for all key personnel (examples shown below)</t>
  </si>
  <si>
    <t>Notes:</t>
  </si>
  <si>
    <t xml:space="preserve">(A) No travel is required for this contract. </t>
  </si>
  <si>
    <t xml:space="preserve">(B) Since the number and types of Scopes of Work cannot be known at this phase, provide a blended hourly rate for development of Scopes of Work that will be used for fixed price amendments for each Scope of Work agreed to by both parties in future amendments to this contract. AHCCCS reserves the right to amend the pricing for future scopes of work to a more firm fixed price (deliverable based) depending on the situation and in collaboration with the Contractor. </t>
  </si>
  <si>
    <t>monthly</t>
  </si>
  <si>
    <t>BerryDunn Notes:</t>
  </si>
  <si>
    <r>
      <t>a)</t>
    </r>
    <r>
      <rPr>
        <sz val="7"/>
        <color theme="1"/>
        <rFont val="Times New Roman"/>
        <family val="1"/>
      </rPr>
      <t xml:space="preserve">      </t>
    </r>
    <r>
      <rPr>
        <sz val="12"/>
        <color theme="1"/>
        <rFont val="Calibri"/>
        <family val="2"/>
        <scheme val="minor"/>
      </rPr>
      <t>The percent allocation was determined by dividing the number of hours assigned to the key staff member for the development of the deliverable, divided by the approximate number of months allocated to the development of the deliverable in the project schedule, divided by 128 hours, which is an average monthly full time equivalent (FTE).</t>
    </r>
  </si>
  <si>
    <r>
      <t>c)</t>
    </r>
    <r>
      <rPr>
        <sz val="7"/>
        <color theme="1"/>
        <rFont val="Times New Roman"/>
        <family val="1"/>
      </rPr>
      <t xml:space="preserve">      </t>
    </r>
    <r>
      <rPr>
        <sz val="12"/>
        <color theme="1"/>
        <rFont val="Calibri"/>
        <family val="2"/>
        <scheme val="minor"/>
      </rPr>
      <t>The percent allocation for some major deliverables may seem small because content that is developed in prior deliverables will be leveraged for subsequent deliverables, e.g. a lot of the content developed for the Current State Assessment will inform the updates to the two MITA-SSA Reports. Note: The cost for those deliverables reflects this efficiency as well.</t>
    </r>
  </si>
  <si>
    <r>
      <t>d)</t>
    </r>
    <r>
      <rPr>
        <sz val="7"/>
        <color theme="1"/>
        <rFont val="Times New Roman"/>
        <family val="1"/>
      </rPr>
      <t xml:space="preserve">      </t>
    </r>
    <r>
      <rPr>
        <sz val="12"/>
        <color theme="1"/>
        <rFont val="Calibri"/>
        <family val="2"/>
        <scheme val="minor"/>
      </rPr>
      <t xml:space="preserve">The time allocated to some deliverables in the project schedule may be several months, however the majority of the work for the deliverable may be condensed to a small subset of those months, which will distort the percent allocations when using the formula described in a) above. For example, the Current State Assessment will take place over 8 months so the percent allocations look small, but in reality several key staff will be working full-time on this deliverable during the information gathering activities and the business process mapping effort.   </t>
    </r>
  </si>
  <si>
    <t>We have provided additional columns to show the resource allocation of key staff across all deliverables, shown as a percentage of their time dedicated to that deliverable. We have also provided some key considerations for reviewing these percent allocations:</t>
  </si>
  <si>
    <t>$219/hour</t>
  </si>
  <si>
    <t>768 days</t>
  </si>
  <si>
    <t>790 days</t>
  </si>
  <si>
    <t>23 days</t>
  </si>
  <si>
    <t>41 days</t>
  </si>
  <si>
    <t>51 days</t>
  </si>
  <si>
    <t>246 days</t>
  </si>
  <si>
    <t>266 days</t>
  </si>
  <si>
    <t>387 days</t>
  </si>
  <si>
    <t>407 days</t>
  </si>
  <si>
    <t>415 days</t>
  </si>
  <si>
    <t>435 days</t>
  </si>
  <si>
    <t>581 days</t>
  </si>
  <si>
    <t>601 days</t>
  </si>
  <si>
    <t>580 days</t>
  </si>
  <si>
    <t>600 days</t>
  </si>
  <si>
    <t>Jason Hargrove</t>
  </si>
  <si>
    <t>Curtis Boyd</t>
  </si>
  <si>
    <t>Mir Ali</t>
  </si>
  <si>
    <t>Ashley Zaldana</t>
  </si>
  <si>
    <t xml:space="preserve">Kaela Stehly </t>
  </si>
  <si>
    <t>Jamie Champagne</t>
  </si>
  <si>
    <t>Elizabeth Jenkes</t>
  </si>
  <si>
    <t>Jennifer Webster</t>
  </si>
  <si>
    <t xml:space="preserve">Shea Berry-Brennan </t>
  </si>
  <si>
    <t>Brandon Milton</t>
  </si>
  <si>
    <t>NA</t>
  </si>
  <si>
    <r>
      <t>b)</t>
    </r>
    <r>
      <rPr>
        <sz val="7"/>
        <color theme="1"/>
        <rFont val="Times New Roman"/>
        <family val="1"/>
      </rPr>
      <t xml:space="preserve">      </t>
    </r>
    <r>
      <rPr>
        <sz val="12"/>
        <color theme="1"/>
        <rFont val="Calibri"/>
        <family val="2"/>
        <scheme val="minor"/>
      </rPr>
      <t>Several deliverables overlap in the project schedule and therefore the percent allocations can be deceiving. The allocation for one deliverable may be small for that period of time, but that resource is fully allocated to the project during that same period because they are working on multiple, concurrent deliverables.</t>
    </r>
  </si>
  <si>
    <r>
      <t>e)</t>
    </r>
    <r>
      <rPr>
        <sz val="7"/>
        <color theme="1"/>
        <rFont val="Times New Roman"/>
        <family val="1"/>
      </rPr>
      <t xml:space="preserve">      </t>
    </r>
    <r>
      <rPr>
        <sz val="12"/>
        <color theme="1"/>
        <rFont val="Calibri"/>
        <family val="2"/>
        <scheme val="minor"/>
      </rPr>
      <t>Note: the days in the Cost Proposal are calendar days and the dates in the Project Plan are business days.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</si>
</sst>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_(&quot;$&quot;* \(#,##0.00\);_(&quot;$&quot;* &quot;-&quot;??_);_(@_)"/>
    <numFmt numFmtId="164" formatCode="m/yyyy"/>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8"/>
      <name val="Calibri"/>
      <family val="2"/>
      <scheme val="minor"/>
    </font>
    <font>
      <sz val="11"/>
      <name val="Calibri"/>
      <family val="2"/>
      <scheme val="minor"/>
    </font>
    <font>
      <sz val="8"/>
      <name val="Calibri"/>
      <family val="2"/>
      <scheme val="minor"/>
    </font>
    <font>
      <sz val="8"/>
      <color theme="1"/>
      <name val="Calibri"/>
      <family val="2"/>
      <scheme val="minor"/>
    </font>
    <font>
      <b/>
      <sz val="8"/>
      <color theme="1"/>
      <name val="Calibri"/>
      <family val="2"/>
      <scheme val="minor"/>
    </font>
    <font>
      <strike/>
      <sz val="11"/>
      <color rgb="FFFF0000"/>
      <name val="Calibri"/>
      <family val="2"/>
      <scheme val="minor"/>
    </font>
    <font>
      <sz val="12"/>
      <color theme="1"/>
      <name val="Calibri"/>
      <family val="2"/>
      <scheme val="minor"/>
    </font>
    <font>
      <sz val="7"/>
      <color theme="1"/>
      <name val="Times New Roman"/>
      <family val="1"/>
    </font>
    <font>
      <sz val="11"/>
      <color theme="1"/>
      <name val="Arial"/>
      <family val="2"/>
    </font>
    <font>
      <sz val="11"/>
      <color rgb="FF000000"/>
      <name val="Calibri"/>
      <family val="2"/>
    </font>
  </fonts>
  <fills count="8">
    <fill>
      <patternFill patternType="none"/>
    </fill>
    <fill>
      <patternFill patternType="gray125"/>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9D9D9"/>
        <bgColor indexed="64"/>
      </patternFill>
    </fill>
    <fill>
      <patternFill patternType="solid">
        <fgColor theme="5" tint="0.79998168889431442"/>
        <bgColor indexed="64"/>
      </patternFill>
    </fill>
  </fills>
  <borders count="22">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rgb="FFB1BBCC"/>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73">
    <xf numFmtId="0" fontId="0" fillId="0" borderId="0" xfId="0"/>
    <xf numFmtId="44" fontId="0" fillId="0" borderId="0" xfId="1" applyFont="1"/>
    <xf numFmtId="0" fontId="0" fillId="3" borderId="4" xfId="0" applyFill="1" applyBorder="1" applyAlignment="1">
      <alignment horizontal="left" vertical="center" wrapText="1"/>
    </xf>
    <xf numFmtId="0" fontId="0" fillId="3" borderId="4" xfId="0" applyFill="1" applyBorder="1"/>
    <xf numFmtId="0" fontId="0" fillId="3" borderId="6" xfId="0" applyFill="1" applyBorder="1"/>
    <xf numFmtId="0" fontId="0" fillId="3" borderId="6" xfId="0" applyFill="1" applyBorder="1" applyAlignment="1">
      <alignment wrapText="1"/>
    </xf>
    <xf numFmtId="0" fontId="4" fillId="3" borderId="7" xfId="0" applyFont="1" applyFill="1" applyBorder="1" applyAlignment="1">
      <alignment horizontal="left" vertical="center" wrapText="1"/>
    </xf>
    <xf numFmtId="0" fontId="4" fillId="3" borderId="6" xfId="0" applyFont="1" applyFill="1" applyBorder="1" applyAlignment="1">
      <alignment vertical="center"/>
    </xf>
    <xf numFmtId="0" fontId="0" fillId="4" borderId="6" xfId="0" applyFill="1" applyBorder="1" applyAlignment="1">
      <alignment horizontal="center" vertical="center"/>
    </xf>
    <xf numFmtId="0" fontId="0" fillId="0" borderId="0" xfId="0" applyAlignment="1">
      <alignment wrapText="1"/>
    </xf>
    <xf numFmtId="0" fontId="0" fillId="0" borderId="0" xfId="0" applyAlignment="1">
      <alignment horizontal="center"/>
    </xf>
    <xf numFmtId="0" fontId="2" fillId="0" borderId="0" xfId="0" applyFont="1"/>
    <xf numFmtId="0" fontId="0" fillId="3" borderId="6" xfId="0" applyFill="1" applyBorder="1" applyAlignment="1">
      <alignment horizontal="left" wrapText="1"/>
    </xf>
    <xf numFmtId="0" fontId="6" fillId="0" borderId="0" xfId="0" applyFont="1"/>
    <xf numFmtId="0" fontId="6" fillId="2" borderId="1" xfId="0" applyFont="1" applyFill="1" applyBorder="1" applyAlignment="1">
      <alignment wrapText="1"/>
    </xf>
    <xf numFmtId="0" fontId="6" fillId="2" borderId="2" xfId="0" applyFont="1" applyFill="1" applyBorder="1" applyAlignment="1">
      <alignment wrapText="1"/>
    </xf>
    <xf numFmtId="0" fontId="6" fillId="2" borderId="3" xfId="0" applyFont="1" applyFill="1" applyBorder="1" applyAlignment="1">
      <alignment wrapText="1"/>
    </xf>
    <xf numFmtId="0" fontId="6" fillId="2" borderId="10" xfId="0" applyFont="1" applyFill="1" applyBorder="1" applyAlignment="1">
      <alignment wrapText="1"/>
    </xf>
    <xf numFmtId="0" fontId="0" fillId="3" borderId="8" xfId="0" applyFill="1" applyBorder="1" applyAlignment="1">
      <alignment wrapText="1"/>
    </xf>
    <xf numFmtId="0" fontId="0" fillId="3" borderId="9" xfId="0" applyFill="1" applyBorder="1" applyAlignment="1">
      <alignment wrapText="1"/>
    </xf>
    <xf numFmtId="0" fontId="4" fillId="3" borderId="9" xfId="0" applyFont="1" applyFill="1" applyBorder="1" applyAlignment="1">
      <alignment vertical="center" wrapText="1"/>
    </xf>
    <xf numFmtId="44" fontId="0" fillId="4" borderId="11" xfId="1" applyFont="1" applyFill="1" applyBorder="1" applyAlignment="1">
      <alignment horizontal="right"/>
    </xf>
    <xf numFmtId="0" fontId="0" fillId="0" borderId="0" xfId="0" applyAlignment="1">
      <alignment horizontal="center" vertical="center"/>
    </xf>
    <xf numFmtId="44" fontId="0" fillId="0" borderId="0" xfId="1" applyFont="1" applyFill="1" applyBorder="1" applyAlignment="1"/>
    <xf numFmtId="44" fontId="7" fillId="2" borderId="3" xfId="1" applyFont="1" applyFill="1" applyBorder="1" applyAlignment="1">
      <alignment horizontal="center" wrapText="1"/>
    </xf>
    <xf numFmtId="0" fontId="7" fillId="2" borderId="3" xfId="0" applyFont="1" applyFill="1" applyBorder="1" applyAlignment="1">
      <alignment wrapText="1"/>
    </xf>
    <xf numFmtId="44" fontId="0" fillId="5" borderId="14" xfId="1" applyFont="1" applyFill="1" applyBorder="1"/>
    <xf numFmtId="0" fontId="0" fillId="4" borderId="13" xfId="0" applyFill="1" applyBorder="1" applyAlignment="1">
      <alignment horizontal="center"/>
    </xf>
    <xf numFmtId="0" fontId="0" fillId="5" borderId="14" xfId="0" applyFill="1" applyBorder="1" applyAlignment="1">
      <alignment horizontal="center"/>
    </xf>
    <xf numFmtId="0" fontId="7" fillId="2" borderId="10" xfId="0" applyFont="1" applyFill="1" applyBorder="1" applyAlignment="1">
      <alignment wrapText="1"/>
    </xf>
    <xf numFmtId="0" fontId="0" fillId="4" borderId="9" xfId="0" applyFill="1" applyBorder="1" applyAlignment="1">
      <alignment horizontal="center" vertical="center"/>
    </xf>
    <xf numFmtId="0" fontId="2" fillId="0" borderId="0" xfId="0" applyFont="1" applyAlignment="1">
      <alignment wrapText="1"/>
    </xf>
    <xf numFmtId="44" fontId="0" fillId="0" borderId="0" xfId="1" applyFont="1" applyBorder="1"/>
    <xf numFmtId="0" fontId="0" fillId="4" borderId="6" xfId="0" applyFill="1" applyBorder="1" applyAlignment="1">
      <alignment horizontal="center" wrapText="1"/>
    </xf>
    <xf numFmtId="17" fontId="0" fillId="4" borderId="9" xfId="0" applyNumberFormat="1" applyFill="1" applyBorder="1" applyAlignment="1">
      <alignment horizontal="center" wrapText="1"/>
    </xf>
    <xf numFmtId="44" fontId="0" fillId="0" borderId="4" xfId="1" applyFont="1" applyFill="1" applyBorder="1"/>
    <xf numFmtId="44" fontId="0" fillId="0" borderId="6" xfId="1" applyFont="1" applyFill="1" applyBorder="1"/>
    <xf numFmtId="44" fontId="0" fillId="0" borderId="6" xfId="1" applyFont="1" applyFill="1" applyBorder="1" applyAlignment="1">
      <alignment horizontal="right" vertical="center"/>
    </xf>
    <xf numFmtId="0" fontId="0" fillId="0" borderId="6" xfId="0" applyFill="1" applyBorder="1"/>
    <xf numFmtId="0" fontId="0" fillId="0" borderId="4" xfId="0" applyFill="1" applyBorder="1" applyAlignment="1">
      <alignment wrapText="1"/>
    </xf>
    <xf numFmtId="0" fontId="0" fillId="0" borderId="6" xfId="0" applyFill="1" applyBorder="1" applyAlignment="1">
      <alignment wrapText="1"/>
    </xf>
    <xf numFmtId="9" fontId="0" fillId="0" borderId="0" xfId="0" applyNumberFormat="1" applyAlignment="1">
      <alignment horizontal="center" vertical="center"/>
    </xf>
    <xf numFmtId="164" fontId="11" fillId="0" borderId="18" xfId="0" applyNumberFormat="1" applyFont="1" applyFill="1" applyBorder="1" applyAlignment="1">
      <alignment vertical="center" wrapText="1"/>
    </xf>
    <xf numFmtId="9" fontId="12" fillId="0" borderId="6" xfId="0" applyNumberFormat="1" applyFont="1" applyBorder="1" applyAlignment="1">
      <alignment horizontal="center" vertical="center"/>
    </xf>
    <xf numFmtId="0" fontId="12" fillId="6" borderId="6" xfId="0" applyFont="1" applyFill="1" applyBorder="1" applyAlignment="1">
      <alignment horizontal="center" vertical="center"/>
    </xf>
    <xf numFmtId="9" fontId="12" fillId="0" borderId="11" xfId="0" applyNumberFormat="1" applyFont="1" applyBorder="1" applyAlignment="1">
      <alignment horizontal="center" vertical="center"/>
    </xf>
    <xf numFmtId="9" fontId="12" fillId="0" borderId="12" xfId="0" applyNumberFormat="1" applyFont="1" applyBorder="1" applyAlignment="1">
      <alignment horizontal="center" vertical="center"/>
    </xf>
    <xf numFmtId="0" fontId="12" fillId="6" borderId="11" xfId="0" applyFont="1" applyFill="1" applyBorder="1" applyAlignment="1">
      <alignment horizontal="center" vertical="center"/>
    </xf>
    <xf numFmtId="0" fontId="12" fillId="6" borderId="12" xfId="0" applyFont="1" applyFill="1" applyBorder="1" applyAlignment="1">
      <alignment horizontal="center" vertical="center"/>
    </xf>
    <xf numFmtId="9" fontId="12" fillId="0" borderId="15" xfId="0" applyNumberFormat="1" applyFont="1" applyBorder="1" applyAlignment="1">
      <alignment horizontal="center" vertical="center"/>
    </xf>
    <xf numFmtId="9" fontId="12" fillId="0" borderId="16" xfId="0" applyNumberFormat="1" applyFont="1" applyBorder="1" applyAlignment="1">
      <alignment horizontal="center" vertical="center"/>
    </xf>
    <xf numFmtId="9" fontId="12" fillId="0" borderId="17" xfId="0" applyNumberFormat="1" applyFont="1" applyBorder="1" applyAlignment="1">
      <alignment horizontal="center" vertical="center"/>
    </xf>
    <xf numFmtId="9" fontId="12" fillId="0" borderId="19" xfId="0" applyNumberFormat="1" applyFont="1" applyBorder="1" applyAlignment="1">
      <alignment horizontal="center" vertical="center"/>
    </xf>
    <xf numFmtId="9" fontId="12" fillId="0" borderId="4" xfId="0" applyNumberFormat="1" applyFont="1" applyBorder="1" applyAlignment="1">
      <alignment horizontal="center" vertical="center"/>
    </xf>
    <xf numFmtId="9" fontId="12" fillId="0" borderId="20" xfId="0" applyNumberFormat="1"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3" xfId="0" applyFill="1" applyBorder="1" applyAlignment="1">
      <alignment horizontal="center" vertical="center"/>
    </xf>
    <xf numFmtId="0" fontId="0" fillId="0" borderId="21" xfId="0" applyFill="1" applyBorder="1" applyAlignment="1">
      <alignment horizontal="center" vertical="center"/>
    </xf>
    <xf numFmtId="0" fontId="4" fillId="0" borderId="0" xfId="0" applyFont="1" applyAlignment="1">
      <alignment vertical="top" wrapText="1"/>
    </xf>
    <xf numFmtId="0" fontId="0" fillId="5" borderId="6" xfId="0" applyFill="1" applyBorder="1" applyAlignment="1">
      <alignment horizontal="center" vertical="center" wrapText="1"/>
    </xf>
    <xf numFmtId="0" fontId="0" fillId="5" borderId="5" xfId="0" applyFill="1" applyBorder="1" applyAlignment="1">
      <alignment horizontal="center" vertical="center" wrapText="1"/>
    </xf>
    <xf numFmtId="0" fontId="8" fillId="0" borderId="0" xfId="0" applyFont="1" applyAlignment="1">
      <alignment horizontal="left" vertical="top" wrapText="1"/>
    </xf>
    <xf numFmtId="0" fontId="0" fillId="0" borderId="0" xfId="0" applyAlignment="1">
      <alignment horizontal="left" vertical="top" wrapText="1"/>
    </xf>
    <xf numFmtId="0" fontId="4" fillId="0" borderId="0" xfId="0" applyFont="1" applyAlignment="1">
      <alignment horizontal="left" vertical="top" wrapText="1"/>
    </xf>
    <xf numFmtId="0" fontId="0" fillId="3" borderId="5" xfId="0" applyFill="1" applyBorder="1" applyAlignment="1">
      <alignment horizontal="left" vertical="center" wrapText="1"/>
    </xf>
    <xf numFmtId="0" fontId="0" fillId="3" borderId="4" xfId="0" applyFill="1" applyBorder="1" applyAlignment="1">
      <alignment horizontal="left" vertical="center" wrapText="1"/>
    </xf>
    <xf numFmtId="0" fontId="0" fillId="3" borderId="7" xfId="0" applyFill="1" applyBorder="1" applyAlignment="1">
      <alignment horizontal="left" vertical="center" wrapText="1"/>
    </xf>
    <xf numFmtId="0" fontId="3" fillId="0" borderId="0" xfId="0" applyFont="1" applyAlignment="1">
      <alignment horizontal="center" wrapText="1"/>
    </xf>
    <xf numFmtId="0" fontId="9" fillId="0" borderId="0" xfId="0" applyFont="1" applyAlignment="1">
      <alignment horizontal="left" vertical="center" wrapText="1"/>
    </xf>
    <xf numFmtId="0" fontId="4" fillId="0" borderId="0" xfId="0" applyFont="1" applyAlignment="1">
      <alignment vertical="top" wrapText="1"/>
    </xf>
    <xf numFmtId="0" fontId="9" fillId="0" borderId="0" xfId="0" applyFont="1" applyAlignment="1">
      <alignment vertical="center" wrapText="1"/>
    </xf>
    <xf numFmtId="0" fontId="2" fillId="7" borderId="0" xfId="0" applyFont="1" applyFill="1"/>
  </cellXfs>
  <cellStyles count="3">
    <cellStyle name="Currency" xfId="1" builtinId="4"/>
    <cellStyle name="Currency 4"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6"/>
  <sheetViews>
    <sheetView tabSelected="1" topLeftCell="F1" zoomScaleNormal="100" workbookViewId="0">
      <selection activeCell="G21" sqref="G21"/>
    </sheetView>
  </sheetViews>
  <sheetFormatPr defaultRowHeight="15" x14ac:dyDescent="0.25"/>
  <cols>
    <col min="1" max="1" width="28.5703125" customWidth="1"/>
    <col min="2" max="2" width="40" customWidth="1"/>
    <col min="3" max="3" width="16.5703125" customWidth="1"/>
    <col min="4" max="4" width="45.7109375" customWidth="1"/>
    <col min="5" max="5" width="17.85546875" style="1" customWidth="1"/>
    <col min="6" max="6" width="20.42578125" style="10" customWidth="1"/>
    <col min="7" max="7" width="14.85546875" style="10" customWidth="1"/>
    <col min="8" max="8" width="14.42578125" style="22" bestFit="1" customWidth="1"/>
    <col min="9" max="10" width="16.7109375" style="22" customWidth="1"/>
    <col min="11" max="11" width="14.42578125" bestFit="1" customWidth="1"/>
    <col min="12" max="12" width="12.28515625" bestFit="1" customWidth="1"/>
    <col min="13" max="13" width="15.7109375" bestFit="1" customWidth="1"/>
    <col min="14" max="14" width="17.28515625" bestFit="1" customWidth="1"/>
    <col min="15" max="15" width="16.42578125" bestFit="1" customWidth="1"/>
    <col min="16" max="16" width="19.28515625" bestFit="1" customWidth="1"/>
    <col min="17" max="17" width="15.5703125" bestFit="1" customWidth="1"/>
  </cols>
  <sheetData>
    <row r="1" spans="1:17" ht="51" customHeight="1" x14ac:dyDescent="0.35">
      <c r="A1" s="68" t="s">
        <v>0</v>
      </c>
      <c r="B1" s="68"/>
      <c r="C1" s="68"/>
      <c r="D1" s="68"/>
      <c r="E1" s="68"/>
      <c r="F1" s="68"/>
      <c r="G1" s="68"/>
      <c r="H1" s="60" t="s">
        <v>61</v>
      </c>
      <c r="I1" s="60"/>
      <c r="J1" s="60"/>
    </row>
    <row r="2" spans="1:17" ht="15.75" thickBot="1" x14ac:dyDescent="0.3">
      <c r="E2" s="23"/>
      <c r="F2" s="23"/>
      <c r="G2" s="23"/>
      <c r="H2" s="61"/>
      <c r="I2" s="61"/>
      <c r="J2" s="61"/>
    </row>
    <row r="3" spans="1:17" s="13" customFormat="1" ht="32.450000000000003" customHeight="1" thickBot="1" x14ac:dyDescent="0.25">
      <c r="A3" s="14" t="s">
        <v>1</v>
      </c>
      <c r="B3" s="15" t="s">
        <v>2</v>
      </c>
      <c r="C3" s="16" t="s">
        <v>3</v>
      </c>
      <c r="D3" s="17" t="s">
        <v>4</v>
      </c>
      <c r="E3" s="24" t="s">
        <v>58</v>
      </c>
      <c r="F3" s="25" t="s">
        <v>59</v>
      </c>
      <c r="G3" s="29" t="s">
        <v>60</v>
      </c>
      <c r="H3" s="55" t="s">
        <v>87</v>
      </c>
      <c r="I3" s="56" t="s">
        <v>88</v>
      </c>
      <c r="J3" s="56" t="s">
        <v>90</v>
      </c>
      <c r="K3" s="56" t="s">
        <v>91</v>
      </c>
      <c r="L3" s="56" t="s">
        <v>89</v>
      </c>
      <c r="M3" s="56" t="s">
        <v>93</v>
      </c>
      <c r="N3" s="56" t="s">
        <v>92</v>
      </c>
      <c r="O3" s="56" t="s">
        <v>94</v>
      </c>
      <c r="P3" s="57" t="s">
        <v>95</v>
      </c>
      <c r="Q3" s="58" t="s">
        <v>96</v>
      </c>
    </row>
    <row r="4" spans="1:17" ht="21" customHeight="1" thickBot="1" x14ac:dyDescent="0.3">
      <c r="A4" s="2" t="s">
        <v>5</v>
      </c>
      <c r="B4" s="2" t="s">
        <v>6</v>
      </c>
      <c r="C4" s="3" t="s">
        <v>7</v>
      </c>
      <c r="D4" s="18" t="s">
        <v>8</v>
      </c>
      <c r="E4" s="35">
        <v>50000</v>
      </c>
      <c r="F4" s="39" t="s">
        <v>74</v>
      </c>
      <c r="G4" s="42">
        <v>44554</v>
      </c>
      <c r="H4" s="52">
        <v>0.55000000000000004</v>
      </c>
      <c r="I4" s="53">
        <v>0.27</v>
      </c>
      <c r="J4" s="53">
        <v>0.31</v>
      </c>
      <c r="K4" s="53">
        <v>0.31</v>
      </c>
      <c r="L4" s="53">
        <v>0.08</v>
      </c>
      <c r="M4" s="53">
        <v>0.03</v>
      </c>
      <c r="N4" s="53">
        <v>0.03</v>
      </c>
      <c r="O4" s="53">
        <v>0</v>
      </c>
      <c r="P4" s="53">
        <v>0.08</v>
      </c>
      <c r="Q4" s="54">
        <v>0.04</v>
      </c>
    </row>
    <row r="5" spans="1:17" ht="13.5" customHeight="1" thickBot="1" x14ac:dyDescent="0.3">
      <c r="A5" s="65" t="s">
        <v>9</v>
      </c>
      <c r="B5" s="65" t="s">
        <v>10</v>
      </c>
      <c r="C5" s="4" t="s">
        <v>11</v>
      </c>
      <c r="D5" s="19" t="s">
        <v>12</v>
      </c>
      <c r="E5" s="36">
        <v>80000</v>
      </c>
      <c r="F5" s="40" t="s">
        <v>75</v>
      </c>
      <c r="G5" s="42">
        <v>44572</v>
      </c>
      <c r="H5" s="45">
        <v>0.94</v>
      </c>
      <c r="I5" s="43">
        <v>0.63</v>
      </c>
      <c r="J5" s="43">
        <v>0.39</v>
      </c>
      <c r="K5" s="43">
        <v>0.39</v>
      </c>
      <c r="L5" s="43">
        <v>0.16</v>
      </c>
      <c r="M5" s="43">
        <v>0</v>
      </c>
      <c r="N5" s="43">
        <v>0</v>
      </c>
      <c r="O5" s="43">
        <v>0</v>
      </c>
      <c r="P5" s="43">
        <v>0.08</v>
      </c>
      <c r="Q5" s="46">
        <v>0.04</v>
      </c>
    </row>
    <row r="6" spans="1:17" ht="13.5" customHeight="1" thickBot="1" x14ac:dyDescent="0.3">
      <c r="A6" s="67"/>
      <c r="B6" s="66"/>
      <c r="C6" s="4" t="s">
        <v>13</v>
      </c>
      <c r="D6" s="19" t="s">
        <v>14</v>
      </c>
      <c r="E6" s="36">
        <v>40000</v>
      </c>
      <c r="F6" s="38" t="s">
        <v>76</v>
      </c>
      <c r="G6" s="42">
        <v>44582</v>
      </c>
      <c r="H6" s="45">
        <v>0.94</v>
      </c>
      <c r="I6" s="43">
        <v>0.63</v>
      </c>
      <c r="J6" s="43">
        <v>0.39</v>
      </c>
      <c r="K6" s="43">
        <v>0.39</v>
      </c>
      <c r="L6" s="43">
        <v>0.16</v>
      </c>
      <c r="M6" s="43">
        <v>0</v>
      </c>
      <c r="N6" s="43">
        <v>0</v>
      </c>
      <c r="O6" s="43">
        <v>0</v>
      </c>
      <c r="P6" s="43">
        <v>0.08</v>
      </c>
      <c r="Q6" s="46">
        <v>0.04</v>
      </c>
    </row>
    <row r="7" spans="1:17" ht="13.5" customHeight="1" x14ac:dyDescent="0.25">
      <c r="A7" s="66"/>
      <c r="B7" s="6" t="s">
        <v>15</v>
      </c>
      <c r="C7" s="7" t="s">
        <v>15</v>
      </c>
      <c r="D7" s="20" t="s">
        <v>16</v>
      </c>
      <c r="E7" s="37">
        <v>100000</v>
      </c>
      <c r="F7" s="33" t="s">
        <v>65</v>
      </c>
      <c r="G7" s="34" t="s">
        <v>65</v>
      </c>
      <c r="H7" s="45">
        <v>0.08</v>
      </c>
      <c r="I7" s="43">
        <v>0.04</v>
      </c>
      <c r="J7" s="43">
        <v>0.04</v>
      </c>
      <c r="K7" s="43">
        <v>0.04</v>
      </c>
      <c r="L7" s="43">
        <v>0</v>
      </c>
      <c r="M7" s="43">
        <v>0</v>
      </c>
      <c r="N7" s="43">
        <v>0</v>
      </c>
      <c r="O7" s="43">
        <v>0</v>
      </c>
      <c r="P7" s="43">
        <v>0.01</v>
      </c>
      <c r="Q7" s="46">
        <v>0.01</v>
      </c>
    </row>
    <row r="8" spans="1:17" ht="13.5" customHeight="1" thickBot="1" x14ac:dyDescent="0.3">
      <c r="A8" s="65" t="s">
        <v>17</v>
      </c>
      <c r="B8" s="65" t="s">
        <v>18</v>
      </c>
      <c r="C8" s="4" t="s">
        <v>19</v>
      </c>
      <c r="D8" s="19" t="s">
        <v>20</v>
      </c>
      <c r="E8" s="36">
        <v>445000</v>
      </c>
      <c r="F8" s="38" t="s">
        <v>77</v>
      </c>
      <c r="G8" s="42">
        <v>44777</v>
      </c>
      <c r="H8" s="45">
        <v>0.25</v>
      </c>
      <c r="I8" s="43">
        <v>0.28999999999999998</v>
      </c>
      <c r="J8" s="43">
        <v>0.28999999999999998</v>
      </c>
      <c r="K8" s="43">
        <v>0.28999999999999998</v>
      </c>
      <c r="L8" s="43">
        <v>0.24</v>
      </c>
      <c r="M8" s="43">
        <v>0.22</v>
      </c>
      <c r="N8" s="43">
        <v>0.22</v>
      </c>
      <c r="O8" s="43">
        <v>0.04</v>
      </c>
      <c r="P8" s="43">
        <v>0.08</v>
      </c>
      <c r="Q8" s="46">
        <v>0.04</v>
      </c>
    </row>
    <row r="9" spans="1:17" ht="13.5" customHeight="1" thickBot="1" x14ac:dyDescent="0.3">
      <c r="A9" s="66"/>
      <c r="B9" s="66"/>
      <c r="C9" s="4" t="s">
        <v>21</v>
      </c>
      <c r="D9" s="19" t="s">
        <v>22</v>
      </c>
      <c r="E9" s="36">
        <v>125000</v>
      </c>
      <c r="F9" s="38" t="s">
        <v>78</v>
      </c>
      <c r="G9" s="42">
        <v>44797</v>
      </c>
      <c r="H9" s="45">
        <v>0.63</v>
      </c>
      <c r="I9" s="43">
        <v>0.78</v>
      </c>
      <c r="J9" s="43">
        <v>0.78</v>
      </c>
      <c r="K9" s="43">
        <v>0.78</v>
      </c>
      <c r="L9" s="43">
        <v>0.39</v>
      </c>
      <c r="M9" s="43">
        <v>0.78</v>
      </c>
      <c r="N9" s="43">
        <v>0.59</v>
      </c>
      <c r="O9" s="43">
        <v>0.08</v>
      </c>
      <c r="P9" s="43">
        <v>0.08</v>
      </c>
      <c r="Q9" s="46">
        <v>0.04</v>
      </c>
    </row>
    <row r="10" spans="1:17" ht="13.5" customHeight="1" thickBot="1" x14ac:dyDescent="0.3">
      <c r="A10" s="65" t="s">
        <v>23</v>
      </c>
      <c r="B10" s="65" t="s">
        <v>24</v>
      </c>
      <c r="C10" s="4" t="s">
        <v>25</v>
      </c>
      <c r="D10" s="19" t="s">
        <v>26</v>
      </c>
      <c r="E10" s="36">
        <v>275000</v>
      </c>
      <c r="F10" s="38" t="s">
        <v>79</v>
      </c>
      <c r="G10" s="42">
        <v>44918</v>
      </c>
      <c r="H10" s="45">
        <v>0.49</v>
      </c>
      <c r="I10" s="43">
        <v>0.47</v>
      </c>
      <c r="J10" s="43">
        <v>0.27</v>
      </c>
      <c r="K10" s="43">
        <v>0.27</v>
      </c>
      <c r="L10" s="43">
        <v>0.44</v>
      </c>
      <c r="M10" s="43">
        <v>0.1</v>
      </c>
      <c r="N10" s="43">
        <v>0.1</v>
      </c>
      <c r="O10" s="43">
        <v>0</v>
      </c>
      <c r="P10" s="43">
        <v>0.1</v>
      </c>
      <c r="Q10" s="46">
        <v>0.08</v>
      </c>
    </row>
    <row r="11" spans="1:17" ht="13.5" customHeight="1" thickBot="1" x14ac:dyDescent="0.3">
      <c r="A11" s="66"/>
      <c r="B11" s="66"/>
      <c r="C11" s="4" t="s">
        <v>27</v>
      </c>
      <c r="D11" s="19" t="s">
        <v>28</v>
      </c>
      <c r="E11" s="36">
        <v>75000</v>
      </c>
      <c r="F11" s="38" t="s">
        <v>80</v>
      </c>
      <c r="G11" s="42">
        <v>44938</v>
      </c>
      <c r="H11" s="45">
        <v>0.59</v>
      </c>
      <c r="I11" s="43">
        <v>0.59</v>
      </c>
      <c r="J11" s="43">
        <v>0.39</v>
      </c>
      <c r="K11" s="43">
        <v>0.39</v>
      </c>
      <c r="L11" s="43">
        <v>0.59</v>
      </c>
      <c r="M11" s="43">
        <v>0</v>
      </c>
      <c r="N11" s="43">
        <v>0</v>
      </c>
      <c r="O11" s="43">
        <v>0</v>
      </c>
      <c r="P11" s="43">
        <v>0.08</v>
      </c>
      <c r="Q11" s="46">
        <v>0.04</v>
      </c>
    </row>
    <row r="12" spans="1:17" ht="13.5" customHeight="1" thickBot="1" x14ac:dyDescent="0.3">
      <c r="A12" s="65" t="s">
        <v>23</v>
      </c>
      <c r="B12" s="65" t="s">
        <v>29</v>
      </c>
      <c r="C12" s="4" t="s">
        <v>30</v>
      </c>
      <c r="D12" s="19" t="s">
        <v>31</v>
      </c>
      <c r="E12" s="36">
        <v>50000</v>
      </c>
      <c r="F12" s="38" t="s">
        <v>81</v>
      </c>
      <c r="G12" s="42">
        <v>44946</v>
      </c>
      <c r="H12" s="45">
        <v>0.16</v>
      </c>
      <c r="I12" s="43">
        <v>0.12</v>
      </c>
      <c r="J12" s="43">
        <v>0.06</v>
      </c>
      <c r="K12" s="43">
        <v>0.06</v>
      </c>
      <c r="L12" s="43">
        <v>0.05</v>
      </c>
      <c r="M12" s="43">
        <v>0</v>
      </c>
      <c r="N12" s="43">
        <v>0</v>
      </c>
      <c r="O12" s="43">
        <v>0</v>
      </c>
      <c r="P12" s="43">
        <v>0.01</v>
      </c>
      <c r="Q12" s="46">
        <v>0</v>
      </c>
    </row>
    <row r="13" spans="1:17" ht="13.5" customHeight="1" thickBot="1" x14ac:dyDescent="0.3">
      <c r="A13" s="66"/>
      <c r="B13" s="66"/>
      <c r="C13" s="4" t="s">
        <v>32</v>
      </c>
      <c r="D13" s="19" t="s">
        <v>33</v>
      </c>
      <c r="E13" s="36">
        <v>20000</v>
      </c>
      <c r="F13" s="38" t="s">
        <v>82</v>
      </c>
      <c r="G13" s="42">
        <v>44966</v>
      </c>
      <c r="H13" s="45">
        <v>0.39</v>
      </c>
      <c r="I13" s="43">
        <v>0.31</v>
      </c>
      <c r="J13" s="43">
        <v>0.39</v>
      </c>
      <c r="K13" s="43">
        <v>0.39</v>
      </c>
      <c r="L13" s="43">
        <v>0.08</v>
      </c>
      <c r="M13" s="43">
        <v>0</v>
      </c>
      <c r="N13" s="43">
        <v>0</v>
      </c>
      <c r="O13" s="43">
        <v>0</v>
      </c>
      <c r="P13" s="43">
        <v>0.08</v>
      </c>
      <c r="Q13" s="46">
        <v>0.03</v>
      </c>
    </row>
    <row r="14" spans="1:17" ht="13.5" customHeight="1" thickBot="1" x14ac:dyDescent="0.3">
      <c r="A14" s="65" t="s">
        <v>34</v>
      </c>
      <c r="B14" s="65" t="s">
        <v>35</v>
      </c>
      <c r="C14" s="4" t="s">
        <v>36</v>
      </c>
      <c r="D14" s="19" t="s">
        <v>37</v>
      </c>
      <c r="E14" s="36">
        <v>75000</v>
      </c>
      <c r="F14" s="38" t="s">
        <v>83</v>
      </c>
      <c r="G14" s="42">
        <v>45112</v>
      </c>
      <c r="H14" s="45">
        <v>0.16</v>
      </c>
      <c r="I14" s="43">
        <v>0.16</v>
      </c>
      <c r="J14" s="43">
        <v>0.05</v>
      </c>
      <c r="K14" s="43">
        <v>0.05</v>
      </c>
      <c r="L14" s="43">
        <v>0.04</v>
      </c>
      <c r="M14" s="43">
        <v>0.04</v>
      </c>
      <c r="N14" s="43">
        <v>0.04</v>
      </c>
      <c r="O14" s="43">
        <v>0</v>
      </c>
      <c r="P14" s="43">
        <v>0.02</v>
      </c>
      <c r="Q14" s="46">
        <v>0.01</v>
      </c>
    </row>
    <row r="15" spans="1:17" ht="13.5" customHeight="1" thickBot="1" x14ac:dyDescent="0.3">
      <c r="A15" s="67"/>
      <c r="B15" s="66"/>
      <c r="C15" s="4" t="s">
        <v>38</v>
      </c>
      <c r="D15" s="19" t="s">
        <v>39</v>
      </c>
      <c r="E15" s="36">
        <v>25000</v>
      </c>
      <c r="F15" s="38" t="s">
        <v>84</v>
      </c>
      <c r="G15" s="42">
        <v>45132</v>
      </c>
      <c r="H15" s="45">
        <v>0.23</v>
      </c>
      <c r="I15" s="43">
        <v>0.23</v>
      </c>
      <c r="J15" s="43">
        <v>0.12</v>
      </c>
      <c r="K15" s="43">
        <v>0.12</v>
      </c>
      <c r="L15" s="43">
        <v>0.08</v>
      </c>
      <c r="M15" s="43">
        <v>0.04</v>
      </c>
      <c r="N15" s="43">
        <v>0.04</v>
      </c>
      <c r="O15" s="43">
        <v>0</v>
      </c>
      <c r="P15" s="43">
        <v>0.04</v>
      </c>
      <c r="Q15" s="46">
        <v>0.02</v>
      </c>
    </row>
    <row r="16" spans="1:17" ht="13.5" customHeight="1" thickBot="1" x14ac:dyDescent="0.3">
      <c r="A16" s="67"/>
      <c r="B16" s="65" t="s">
        <v>40</v>
      </c>
      <c r="C16" s="4" t="s">
        <v>41</v>
      </c>
      <c r="D16" s="19" t="s">
        <v>42</v>
      </c>
      <c r="E16" s="36">
        <v>75000</v>
      </c>
      <c r="F16" s="38" t="s">
        <v>85</v>
      </c>
      <c r="G16" s="42">
        <v>45111</v>
      </c>
      <c r="H16" s="45">
        <v>0.16</v>
      </c>
      <c r="I16" s="43">
        <v>0.16</v>
      </c>
      <c r="J16" s="43">
        <v>0.05</v>
      </c>
      <c r="K16" s="43">
        <v>0.05</v>
      </c>
      <c r="L16" s="43">
        <v>0.04</v>
      </c>
      <c r="M16" s="43">
        <v>0.04</v>
      </c>
      <c r="N16" s="43">
        <v>0.04</v>
      </c>
      <c r="O16" s="43">
        <v>0</v>
      </c>
      <c r="P16" s="43">
        <v>0.02</v>
      </c>
      <c r="Q16" s="46">
        <v>0.01</v>
      </c>
    </row>
    <row r="17" spans="1:17" ht="13.5" customHeight="1" thickBot="1" x14ac:dyDescent="0.3">
      <c r="A17" s="66"/>
      <c r="B17" s="66"/>
      <c r="C17" s="4" t="s">
        <v>43</v>
      </c>
      <c r="D17" s="19" t="s">
        <v>44</v>
      </c>
      <c r="E17" s="36">
        <v>25000</v>
      </c>
      <c r="F17" s="38" t="s">
        <v>86</v>
      </c>
      <c r="G17" s="42">
        <v>45131</v>
      </c>
      <c r="H17" s="45">
        <v>0.23</v>
      </c>
      <c r="I17" s="43">
        <v>0.23</v>
      </c>
      <c r="J17" s="43">
        <v>0.12</v>
      </c>
      <c r="K17" s="43">
        <v>0.12</v>
      </c>
      <c r="L17" s="43">
        <v>0.08</v>
      </c>
      <c r="M17" s="43">
        <v>0.04</v>
      </c>
      <c r="N17" s="43">
        <v>0.04</v>
      </c>
      <c r="O17" s="43">
        <v>0</v>
      </c>
      <c r="P17" s="43">
        <v>0.04</v>
      </c>
      <c r="Q17" s="46">
        <v>0.02</v>
      </c>
    </row>
    <row r="18" spans="1:17" ht="13.5" customHeight="1" x14ac:dyDescent="0.25">
      <c r="A18" s="12" t="s">
        <v>45</v>
      </c>
      <c r="B18" s="5" t="s">
        <v>46</v>
      </c>
      <c r="C18" s="4" t="s">
        <v>47</v>
      </c>
      <c r="D18" s="19" t="s">
        <v>48</v>
      </c>
      <c r="E18" s="21" t="s">
        <v>71</v>
      </c>
      <c r="F18" s="8" t="s">
        <v>55</v>
      </c>
      <c r="G18" s="30" t="s">
        <v>55</v>
      </c>
      <c r="H18" s="47" t="s">
        <v>97</v>
      </c>
      <c r="I18" s="44" t="s">
        <v>97</v>
      </c>
      <c r="J18" s="44" t="s">
        <v>97</v>
      </c>
      <c r="K18" s="44" t="s">
        <v>97</v>
      </c>
      <c r="L18" s="44" t="s">
        <v>97</v>
      </c>
      <c r="M18" s="44" t="s">
        <v>97</v>
      </c>
      <c r="N18" s="44" t="s">
        <v>97</v>
      </c>
      <c r="O18" s="44" t="s">
        <v>97</v>
      </c>
      <c r="P18" s="44" t="s">
        <v>97</v>
      </c>
      <c r="Q18" s="48" t="s">
        <v>97</v>
      </c>
    </row>
    <row r="19" spans="1:17" ht="13.5" customHeight="1" thickBot="1" x14ac:dyDescent="0.3">
      <c r="A19" s="65" t="s">
        <v>49</v>
      </c>
      <c r="B19" s="65" t="s">
        <v>50</v>
      </c>
      <c r="C19" s="4" t="s">
        <v>51</v>
      </c>
      <c r="D19" s="19" t="s">
        <v>52</v>
      </c>
      <c r="E19" s="36">
        <v>25000</v>
      </c>
      <c r="F19" s="38" t="s">
        <v>72</v>
      </c>
      <c r="G19" s="42">
        <v>45299</v>
      </c>
      <c r="H19" s="45">
        <v>0.16</v>
      </c>
      <c r="I19" s="43">
        <v>0.16</v>
      </c>
      <c r="J19" s="43">
        <v>0.31</v>
      </c>
      <c r="K19" s="43">
        <v>0.31</v>
      </c>
      <c r="L19" s="43">
        <v>0</v>
      </c>
      <c r="M19" s="43">
        <v>0</v>
      </c>
      <c r="N19" s="43">
        <v>0</v>
      </c>
      <c r="O19" s="43">
        <v>0</v>
      </c>
      <c r="P19" s="43">
        <v>0.04</v>
      </c>
      <c r="Q19" s="46">
        <v>0.02</v>
      </c>
    </row>
    <row r="20" spans="1:17" ht="13.5" customHeight="1" thickBot="1" x14ac:dyDescent="0.3">
      <c r="A20" s="66"/>
      <c r="B20" s="66"/>
      <c r="C20" s="4" t="s">
        <v>53</v>
      </c>
      <c r="D20" s="19" t="s">
        <v>54</v>
      </c>
      <c r="E20" s="36">
        <v>10000</v>
      </c>
      <c r="F20" s="38" t="s">
        <v>73</v>
      </c>
      <c r="G20" s="42">
        <v>45321</v>
      </c>
      <c r="H20" s="49">
        <v>0.08</v>
      </c>
      <c r="I20" s="50">
        <v>0.04</v>
      </c>
      <c r="J20" s="50">
        <v>0.08</v>
      </c>
      <c r="K20" s="50">
        <v>0.08</v>
      </c>
      <c r="L20" s="50">
        <v>0</v>
      </c>
      <c r="M20" s="50">
        <v>0</v>
      </c>
      <c r="N20" s="50">
        <v>0</v>
      </c>
      <c r="O20" s="50">
        <v>0</v>
      </c>
      <c r="P20" s="50">
        <v>0.04</v>
      </c>
      <c r="Q20" s="51">
        <v>0.02</v>
      </c>
    </row>
    <row r="21" spans="1:17" ht="15.75" thickBot="1" x14ac:dyDescent="0.3">
      <c r="A21" s="9"/>
      <c r="B21" s="9"/>
      <c r="E21" s="26">
        <f>SUM(E4:E20)</f>
        <v>1495000</v>
      </c>
      <c r="F21" s="28">
        <v>790</v>
      </c>
      <c r="G21" s="27" t="s">
        <v>55</v>
      </c>
      <c r="H21" s="41"/>
      <c r="I21" s="41"/>
      <c r="J21" s="41"/>
      <c r="K21" s="41"/>
      <c r="L21" s="41"/>
      <c r="M21" s="41"/>
      <c r="N21" s="41"/>
      <c r="O21" s="41"/>
      <c r="P21" s="41"/>
      <c r="Q21" s="41"/>
    </row>
    <row r="22" spans="1:17" x14ac:dyDescent="0.25">
      <c r="E22" s="1" t="s">
        <v>56</v>
      </c>
      <c r="F22" s="10" t="s">
        <v>57</v>
      </c>
      <c r="H22" s="41"/>
      <c r="I22" s="41"/>
      <c r="J22" s="41"/>
      <c r="K22" s="41"/>
      <c r="L22" s="41"/>
      <c r="M22" s="41"/>
      <c r="N22" s="41"/>
      <c r="O22" s="41"/>
      <c r="P22" s="41"/>
      <c r="Q22" s="41"/>
    </row>
    <row r="24" spans="1:17" x14ac:dyDescent="0.25">
      <c r="B24" s="31" t="s">
        <v>62</v>
      </c>
      <c r="C24" s="31"/>
      <c r="E24"/>
      <c r="F24" s="32"/>
      <c r="G24"/>
      <c r="H24"/>
    </row>
    <row r="25" spans="1:17" x14ac:dyDescent="0.25">
      <c r="B25" s="62"/>
      <c r="C25" s="63"/>
      <c r="D25" s="63"/>
      <c r="E25" s="63"/>
      <c r="F25" s="63"/>
      <c r="G25" s="63"/>
      <c r="H25" s="63"/>
    </row>
    <row r="26" spans="1:17" ht="29.25" customHeight="1" x14ac:dyDescent="0.25">
      <c r="B26" s="64" t="s">
        <v>63</v>
      </c>
      <c r="C26" s="64"/>
      <c r="D26" s="64"/>
      <c r="E26" s="64"/>
      <c r="F26" s="64"/>
      <c r="G26" s="64"/>
      <c r="H26" s="64"/>
    </row>
    <row r="27" spans="1:17" ht="50.25" customHeight="1" x14ac:dyDescent="0.25">
      <c r="B27" s="70" t="s">
        <v>64</v>
      </c>
      <c r="C27" s="70"/>
      <c r="D27" s="70"/>
      <c r="E27" s="70"/>
      <c r="F27" s="70"/>
      <c r="G27" s="70"/>
      <c r="H27" s="59"/>
    </row>
    <row r="29" spans="1:17" x14ac:dyDescent="0.25">
      <c r="B29" s="72" t="s">
        <v>66</v>
      </c>
      <c r="C29" s="72"/>
      <c r="D29" s="72"/>
      <c r="E29" s="72"/>
      <c r="F29" s="72"/>
      <c r="G29" s="72"/>
    </row>
    <row r="30" spans="1:17" x14ac:dyDescent="0.25">
      <c r="C30" s="11"/>
    </row>
    <row r="31" spans="1:17" ht="30" customHeight="1" x14ac:dyDescent="0.25">
      <c r="B31" s="71" t="s">
        <v>70</v>
      </c>
      <c r="C31" s="71"/>
      <c r="D31" s="71"/>
      <c r="E31" s="71"/>
      <c r="F31" s="71"/>
      <c r="G31" s="71"/>
    </row>
    <row r="32" spans="1:17" ht="49.5" customHeight="1" x14ac:dyDescent="0.25">
      <c r="B32" s="69" t="s">
        <v>67</v>
      </c>
      <c r="C32" s="69"/>
      <c r="D32" s="69"/>
      <c r="E32" s="69"/>
      <c r="F32" s="69"/>
      <c r="G32" s="69"/>
    </row>
    <row r="33" spans="2:7" ht="45.75" customHeight="1" x14ac:dyDescent="0.25">
      <c r="B33" s="69" t="s">
        <v>98</v>
      </c>
      <c r="C33" s="69"/>
      <c r="D33" s="69"/>
      <c r="E33" s="69"/>
      <c r="F33" s="69"/>
      <c r="G33" s="69"/>
    </row>
    <row r="34" spans="2:7" ht="46.5" customHeight="1" x14ac:dyDescent="0.25">
      <c r="B34" s="69" t="s">
        <v>68</v>
      </c>
      <c r="C34" s="69"/>
      <c r="D34" s="69"/>
      <c r="E34" s="69"/>
      <c r="F34" s="69"/>
      <c r="G34" s="69"/>
    </row>
    <row r="35" spans="2:7" ht="67.5" customHeight="1" x14ac:dyDescent="0.25">
      <c r="B35" s="69" t="s">
        <v>69</v>
      </c>
      <c r="C35" s="69"/>
      <c r="D35" s="69"/>
      <c r="E35" s="69"/>
      <c r="F35" s="69"/>
      <c r="G35" s="69"/>
    </row>
    <row r="36" spans="2:7" ht="15.75" x14ac:dyDescent="0.25">
      <c r="B36" s="69" t="s">
        <v>99</v>
      </c>
      <c r="C36" s="69"/>
      <c r="D36" s="69"/>
      <c r="E36" s="69"/>
      <c r="F36" s="69"/>
      <c r="G36" s="69"/>
    </row>
  </sheetData>
  <mergeCells count="25">
    <mergeCell ref="B36:G36"/>
    <mergeCell ref="B8:B9"/>
    <mergeCell ref="B32:G32"/>
    <mergeCell ref="B33:G33"/>
    <mergeCell ref="B34:G34"/>
    <mergeCell ref="B35:G35"/>
    <mergeCell ref="B27:G27"/>
    <mergeCell ref="B31:G31"/>
    <mergeCell ref="B29:G29"/>
    <mergeCell ref="H1:J2"/>
    <mergeCell ref="B25:H25"/>
    <mergeCell ref="B26:H26"/>
    <mergeCell ref="A19:A20"/>
    <mergeCell ref="B19:B20"/>
    <mergeCell ref="A12:A13"/>
    <mergeCell ref="B12:B13"/>
    <mergeCell ref="A14:A17"/>
    <mergeCell ref="B14:B15"/>
    <mergeCell ref="B16:B17"/>
    <mergeCell ref="A10:A11"/>
    <mergeCell ref="B10:B11"/>
    <mergeCell ref="A1:G1"/>
    <mergeCell ref="A5:A7"/>
    <mergeCell ref="B5:B6"/>
    <mergeCell ref="A8:A9"/>
  </mergeCells>
  <phoneticPr fontId="5" type="noConversion"/>
  <pageMargins left="0.7" right="0.7" top="1" bottom="0.75" header="0.3" footer="0.3"/>
  <pageSetup scale="65" fitToWidth="2" orientation="landscape" horizontalDpi="1200" verticalDpi="1200" r:id="rId1"/>
  <headerFooter>
    <oddHeader>&amp;L&amp;G</oddHeader>
    <oddFooter>&amp;R&amp;P</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1" ma:contentTypeDescription="Create a new document." ma:contentTypeScope="" ma:versionID="f87e922dc0b2f721bbb908f48077f33f">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fcb127a4b081bc4decba74826c40555"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5C64BB6-BD81-4123-87B5-72C772EAC333}"/>
</file>

<file path=customXml/itemProps2.xml><?xml version="1.0" encoding="utf-8"?>
<ds:datastoreItem xmlns:ds="http://schemas.openxmlformats.org/officeDocument/2006/customXml" ds:itemID="{459AB63A-7565-4B7D-A477-16149112D73C}">
  <ds:schemaRefs>
    <ds:schemaRef ds:uri="http://schemas.microsoft.com/sharepoint/v3/contenttype/forms"/>
  </ds:schemaRefs>
</ds:datastoreItem>
</file>

<file path=customXml/itemProps3.xml><?xml version="1.0" encoding="utf-8"?>
<ds:datastoreItem xmlns:ds="http://schemas.openxmlformats.org/officeDocument/2006/customXml" ds:itemID="{C7AB8568-677B-43E0-81C4-0F302F3AC7D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Updated w Key Staff Allocations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Meggan LaPorte</dc:creator>
  <cp:lastModifiedBy>Mary Corley</cp:lastModifiedBy>
  <cp:lastPrinted>2021-08-30T19:55:50Z</cp:lastPrinted>
  <dcterms:created xsi:type="dcterms:W3CDTF">2021-08-03T22:07:46Z</dcterms:created>
  <dcterms:modified xsi:type="dcterms:W3CDTF">2021-08-30T20:35:50Z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